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9092" windowHeight="7908"/>
  </bookViews>
  <sheets>
    <sheet name="Лист1" sheetId="1" r:id="rId1"/>
  </sheets>
  <definedNames>
    <definedName name="_xlnm.Print_Area" localSheetId="0">Лист1!$A$1:$J$7</definedName>
  </definedNames>
  <calcPr calcId="144525"/>
</workbook>
</file>

<file path=xl/calcChain.xml><?xml version="1.0" encoding="utf-8"?>
<calcChain xmlns="http://schemas.openxmlformats.org/spreadsheetml/2006/main">
  <c r="J7" i="1" l="1"/>
  <c r="J6" i="1" l="1"/>
</calcChain>
</file>

<file path=xl/sharedStrings.xml><?xml version="1.0" encoding="utf-8"?>
<sst xmlns="http://schemas.openxmlformats.org/spreadsheetml/2006/main" count="29" uniqueCount="25">
  <si>
    <t>№
п/п</t>
  </si>
  <si>
    <t>Наименование организаций
цена (руб.)</t>
  </si>
  <si>
    <t xml:space="preserve">
</t>
  </si>
  <si>
    <t>Наименование
товара</t>
  </si>
  <si>
    <t>Количество</t>
  </si>
  <si>
    <t>Сумма</t>
  </si>
  <si>
    <t>Цена , руб.</t>
  </si>
  <si>
    <t>Средняя стоимость</t>
  </si>
  <si>
    <t>Еденица измерения, шт.</t>
  </si>
  <si>
    <t>Расчет начальной (максимальной) цены контракта (далее – НМЦК)</t>
  </si>
  <si>
    <t xml:space="preserve">НМЦК определена посредством применения метода сопоставимых рыночных цен (анализа рынка) услуг, являющихся предметом электронного аукциона.
НМЦК определяется по формуле: 
 где:
                    - НМЦК, определяемая методом сопоставимых рыночных цен (анализа рынка);
v - количество закупаемого товара;
n - количество значений, используемых в расчете;
i - номер источника ценовой информации;
- цена единицы товара, представленная в источнике с номером i, скорректированная с учетом коэффициентов (индексов), применяемых для пересчета цен товаров с учетом различий коммерческих и (или) финансовых условий поставки товаров.
</t>
  </si>
  <si>
    <t>пачка</t>
  </si>
  <si>
    <t>1</t>
  </si>
  <si>
    <t>Бумага для офисной техники</t>
  </si>
  <si>
    <t>449,00</t>
  </si>
  <si>
    <t>ИТОГО:</t>
  </si>
  <si>
    <t>реестровый номер контракта 2753603160622000004 (https://zakupki.gov.ru/epz/contract/contractCard/payment-info-and-target-of-order.html?reestrNumber=2753603160622000004&amp;contractInfoId=74414611)</t>
  </si>
  <si>
    <t>282,57</t>
  </si>
  <si>
    <t>Коммерческое предложение № б/н от 13.03.2023 г</t>
  </si>
  <si>
    <t>399,00</t>
  </si>
  <si>
    <t>281,00</t>
  </si>
  <si>
    <t>реестровый номер контракта1753606732023000016 (https://zakupki.gov.ru/epz/contract/contractCard/payment-info-and-target-of-order.html?reestrNumber=1753606732023000016&amp;contractInfoId=80032686)</t>
  </si>
  <si>
    <t>352,89</t>
  </si>
  <si>
    <t>200</t>
  </si>
  <si>
    <t>Лемента О.Ю.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</si>
</sst>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" fillId="0" borderId="0" xfId="0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828675</xdr:colOff>
      <xdr:row>1</xdr:row>
      <xdr:rowOff>333375</xdr:rowOff>
    </xdr:from>
    <xdr:to>
      <xdr:col>4</xdr:col>
      <xdr:colOff>1283951</xdr:colOff>
      <xdr:row>1</xdr:row>
      <xdr:rowOff>733425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86025" y="781050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138064</xdr:colOff>
      <xdr:row>1</xdr:row>
      <xdr:rowOff>783744</xdr:rowOff>
    </xdr:from>
    <xdr:to>
      <xdr:col>1</xdr:col>
      <xdr:colOff>521037</xdr:colOff>
      <xdr:row>1</xdr:row>
      <xdr:rowOff>1012344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8064" y="1303289"/>
          <a:ext cx="675217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upki.gov.ru/epz/contract/contractCard/payment-info-and-target-of-order.html?reestrNumber=1753606732023000016&amp;contractInfoId=80032686" TargetMode="External"/><Relationship Id="rId1" Type="http://schemas.openxmlformats.org/officeDocument/2006/relationships/hyperlink" Target="https://zakupki.gov.ru/epz/contract/contractCard/payment-info-and-target-of-order.html?reestrNumber=2753603160622000004&amp;contractInfoId=74414611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zoomScale="88" zoomScaleNormal="88" workbookViewId="0">
      <selection activeCell="J9" sqref="J9"/>
    </sheetView>
  </sheetViews>
  <sheetFormatPr defaultRowHeight="14.4" x14ac:dyDescent="0.3"/>
  <cols>
    <col min="1" max="1" width="4.44140625" bestFit="1" customWidth="1"/>
    <col min="2" max="2" width="42" customWidth="1"/>
    <col min="3" max="3" width="14.88671875" customWidth="1"/>
    <col min="4" max="4" width="17.5546875" customWidth="1"/>
    <col min="5" max="5" width="19.6640625" customWidth="1"/>
    <col min="6" max="7" width="17.44140625" customWidth="1"/>
    <col min="8" max="8" width="15" customWidth="1"/>
    <col min="9" max="9" width="14.88671875" customWidth="1"/>
    <col min="10" max="10" width="16.88671875" customWidth="1"/>
  </cols>
  <sheetData>
    <row r="1" spans="1:13" ht="23.25" customHeight="1" x14ac:dyDescent="0.3">
      <c r="A1" s="18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3"/>
    </row>
    <row r="2" spans="1:13" ht="162" customHeight="1" x14ac:dyDescent="0.3">
      <c r="A2" s="22" t="s">
        <v>10</v>
      </c>
      <c r="B2" s="22"/>
      <c r="C2" s="22"/>
      <c r="D2" s="22"/>
      <c r="E2" s="22"/>
      <c r="F2" s="22"/>
      <c r="G2" s="22"/>
      <c r="H2" s="22"/>
      <c r="I2" s="8"/>
      <c r="J2" s="8"/>
      <c r="K2" s="2"/>
    </row>
    <row r="3" spans="1:13" ht="35.25" customHeight="1" x14ac:dyDescent="0.3">
      <c r="A3" s="23" t="s">
        <v>0</v>
      </c>
      <c r="B3" s="23" t="s">
        <v>3</v>
      </c>
      <c r="C3" s="23" t="s">
        <v>8</v>
      </c>
      <c r="D3" s="29" t="s">
        <v>1</v>
      </c>
      <c r="E3" s="30"/>
      <c r="F3" s="30"/>
      <c r="G3" s="31"/>
      <c r="H3" s="21" t="s">
        <v>7</v>
      </c>
      <c r="I3" s="23" t="s">
        <v>4</v>
      </c>
      <c r="J3" s="23" t="s">
        <v>5</v>
      </c>
    </row>
    <row r="4" spans="1:13" ht="136.80000000000001" x14ac:dyDescent="0.3">
      <c r="A4" s="24"/>
      <c r="B4" s="24"/>
      <c r="C4" s="24"/>
      <c r="D4" s="6" t="s">
        <v>18</v>
      </c>
      <c r="E4" s="6" t="s">
        <v>18</v>
      </c>
      <c r="F4" s="15" t="s">
        <v>16</v>
      </c>
      <c r="G4" s="15" t="s">
        <v>21</v>
      </c>
      <c r="H4" s="21"/>
      <c r="I4" s="24"/>
      <c r="J4" s="24"/>
      <c r="M4" s="1" t="s">
        <v>2</v>
      </c>
    </row>
    <row r="5" spans="1:13" ht="15.6" x14ac:dyDescent="0.3">
      <c r="A5" s="25"/>
      <c r="B5" s="25"/>
      <c r="C5" s="25"/>
      <c r="D5" s="5" t="s">
        <v>6</v>
      </c>
      <c r="E5" s="16" t="s">
        <v>6</v>
      </c>
      <c r="F5" s="16" t="s">
        <v>6</v>
      </c>
      <c r="G5" s="16" t="s">
        <v>6</v>
      </c>
      <c r="H5" s="21"/>
      <c r="I5" s="25"/>
      <c r="J5" s="25"/>
      <c r="M5" s="1"/>
    </row>
    <row r="6" spans="1:13" ht="25.5" customHeight="1" x14ac:dyDescent="0.3">
      <c r="A6" s="11" t="s">
        <v>12</v>
      </c>
      <c r="B6" s="10" t="s">
        <v>13</v>
      </c>
      <c r="C6" s="10" t="s">
        <v>11</v>
      </c>
      <c r="D6" s="14" t="s">
        <v>19</v>
      </c>
      <c r="E6" s="16" t="s">
        <v>14</v>
      </c>
      <c r="F6" s="17" t="s">
        <v>17</v>
      </c>
      <c r="G6" s="17" t="s">
        <v>20</v>
      </c>
      <c r="H6" s="9" t="s">
        <v>22</v>
      </c>
      <c r="I6" s="10" t="s">
        <v>23</v>
      </c>
      <c r="J6" s="12">
        <f>I6*H6</f>
        <v>70578</v>
      </c>
      <c r="M6" s="1"/>
    </row>
    <row r="7" spans="1:13" ht="28.5" customHeight="1" x14ac:dyDescent="0.3">
      <c r="A7" s="26" t="s">
        <v>15</v>
      </c>
      <c r="B7" s="27"/>
      <c r="C7" s="27"/>
      <c r="D7" s="27"/>
      <c r="E7" s="27"/>
      <c r="F7" s="27"/>
      <c r="G7" s="27"/>
      <c r="H7" s="27"/>
      <c r="I7" s="28"/>
      <c r="J7" s="13">
        <f>J6</f>
        <v>70578</v>
      </c>
    </row>
    <row r="8" spans="1:13" ht="23.25" customHeight="1" x14ac:dyDescent="0.3">
      <c r="A8" s="19"/>
      <c r="B8" s="20"/>
      <c r="C8" s="20"/>
      <c r="D8" s="20"/>
      <c r="E8" s="20"/>
      <c r="F8" s="20"/>
      <c r="G8" s="20"/>
      <c r="H8" s="20"/>
      <c r="I8" s="4"/>
      <c r="J8" s="4"/>
    </row>
    <row r="9" spans="1:13" x14ac:dyDescent="0.3">
      <c r="B9" t="s">
        <v>24</v>
      </c>
      <c r="D9" s="7"/>
      <c r="E9" s="7"/>
      <c r="F9" s="7"/>
      <c r="G9" s="7"/>
      <c r="H9" s="7"/>
      <c r="J9" s="32">
        <v>44996</v>
      </c>
    </row>
    <row r="10" spans="1:13" x14ac:dyDescent="0.3">
      <c r="G10" s="1"/>
    </row>
  </sheetData>
  <mergeCells count="11">
    <mergeCell ref="A1:J1"/>
    <mergeCell ref="A8:H8"/>
    <mergeCell ref="H3:H5"/>
    <mergeCell ref="A2:H2"/>
    <mergeCell ref="B3:B5"/>
    <mergeCell ref="A3:A5"/>
    <mergeCell ref="I3:I5"/>
    <mergeCell ref="J3:J5"/>
    <mergeCell ref="A7:I7"/>
    <mergeCell ref="C3:C5"/>
    <mergeCell ref="D3:G3"/>
  </mergeCells>
  <hyperlinks>
    <hyperlink ref="F4" r:id="rId1" display="https://zakupki.gov.ru/epz/contract/contractCard/payment-info-and-target-of-order.html?reestrNumber=2753603160622000004&amp;contractInfoId=74414611"/>
    <hyperlink ref="G4" r:id="rId2" display="https://zakupki.gov.ru/epz/contract/contractCard/payment-info-and-target-of-order.html?reestrNumber=1753606732023000016&amp;contractInfoId=80032686"/>
  </hyperlinks>
  <pageMargins left="1.7" right="0.7" top="0.75" bottom="0.75" header="0.3" footer="0.3"/>
  <pageSetup paperSize="9" scale="72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</cp:lastModifiedBy>
  <cp:lastPrinted>2022-02-14T01:51:48Z</cp:lastPrinted>
  <dcterms:created xsi:type="dcterms:W3CDTF">2017-05-10T08:55:50Z</dcterms:created>
  <dcterms:modified xsi:type="dcterms:W3CDTF">2023-03-26T12:07:12Z</dcterms:modified>
</cp:coreProperties>
</file>